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овенская 4" sheetId="1" r:id="rId1"/>
    <sheet name="Ковенская 4(2019)" sheetId="2" r:id="rId2"/>
    <sheet name="Ковенская 4(2020)" sheetId="3" r:id="rId3"/>
    <sheet name="Ковенская 4(2021)" sheetId="4" r:id="rId4"/>
    <sheet name="Ковенская 4(2022)" sheetId="5" r:id="rId5"/>
    <sheet name="Ковен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'Ковенская 4'!#REF!,'Ковенская 4'!#REF!</definedName>
    <definedName name="Z_6E36EA37_049E_4FAE_B719_2847CD16F858_.wvu.Rows" localSheetId="0" hidden="1">'Ковенская 4'!$42:$45</definedName>
    <definedName name="Z_73C0D023_21BD_4441_8EFA_957546C15799_.wvu.Cols" localSheetId="0" hidden="1">'Ковенская 4'!#REF!,'Ковенская 4'!#REF!</definedName>
    <definedName name="Z_73C0D023_21BD_4441_8EFA_957546C15799_.wvu.Rows" localSheetId="0" hidden="1">'Ковенская 4'!$42:$45</definedName>
    <definedName name="_xlnm.Print_Area" localSheetId="0">'Ковенская 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56" i="6" s="1"/>
  <c r="F34" i="6"/>
  <c r="F33" i="6"/>
  <c r="A2" i="6"/>
  <c r="F30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F25" i="2"/>
  <c r="G6" i="2"/>
  <c r="A2" i="2"/>
  <c r="F52" i="2"/>
  <c r="G21" i="2"/>
  <c r="F21" i="2"/>
  <c r="E21" i="2"/>
  <c r="G16" i="2"/>
  <c r="F16" i="2"/>
  <c r="E16" i="2"/>
  <c r="F40" i="2" l="1"/>
  <c r="F26" i="2"/>
  <c r="F39" i="1"/>
  <c r="F32" i="1"/>
  <c r="F51" i="2" l="1"/>
  <c r="F56" i="2" s="1"/>
  <c r="F59" i="2" s="1"/>
  <c r="F20" i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<sst xmlns="http://schemas.openxmlformats.org/spreadsheetml/2006/main" count="374" uniqueCount="96">
  <si>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</si>
  <si>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</si>
  <si>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</si>
  <si>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</si>
  <si>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</si>
  <si>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</si>
  <si>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</si>
  <si>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</si>
  <si>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</si>
  <si>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</si>
  <si>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</si>
  <si>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</si>
  <si>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</si>
  <si>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</si>
  <si>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</si>
  <si>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</si>
  <si>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</si>
  <si>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</si>
  <si>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</si>
  <si>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</si>
  <si>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</si>
  <si>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</si>
  <si>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</si>
  <si>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</si>
  <si>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</si>
  <si>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</si>
  <si>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</si>
  <si>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</si>
  <si>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</si>
  <si>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</si>
  <si>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</si>
  <si>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</si>
  <si>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</si>
  <si>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</si>
  <si>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</si>
  <si>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</si>
  <si>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</si>
  <si>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</si>
  <si>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4</t>
  </si>
  <si>
    <t>в управлении с 01.09.2011г</t>
  </si>
  <si>
    <t>задолженность с нарастающим итогом с - 01.09.2011г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</si>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</sst>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4">
          <cell r="W324">
            <v>3331.7899971659494</v>
          </cell>
          <cell r="X324">
            <v>666.18073626882131</v>
          </cell>
          <cell r="Y324">
            <v>0</v>
          </cell>
          <cell r="AA324">
            <v>0</v>
          </cell>
          <cell r="AB324">
            <v>4532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1153.6000000000001</v>
          </cell>
          <cell r="AN324">
            <v>19505.11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Y324">
            <v>11168.14346014613</v>
          </cell>
          <cell r="BB324">
            <v>0</v>
          </cell>
          <cell r="BC324">
            <v>0</v>
          </cell>
          <cell r="CN324">
            <v>2793.5251526654047</v>
          </cell>
          <cell r="CO324">
            <v>572.55080081809092</v>
          </cell>
          <cell r="CP324">
            <v>0</v>
          </cell>
          <cell r="DB324">
            <v>0</v>
          </cell>
          <cell r="DG324">
            <v>2385.9977556269591</v>
          </cell>
          <cell r="DU324">
            <v>12533.551547737266</v>
          </cell>
          <cell r="DV324">
            <v>2659.9186369736894</v>
          </cell>
          <cell r="DW324">
            <v>498.32429999999999</v>
          </cell>
          <cell r="EK324">
            <v>0</v>
          </cell>
          <cell r="EQ324">
            <v>10899.659218797871</v>
          </cell>
          <cell r="FB324">
            <v>26490.235472277735</v>
          </cell>
          <cell r="FC324">
            <v>5417.4212916852857</v>
          </cell>
          <cell r="FD324">
            <v>754.00440000000003</v>
          </cell>
          <cell r="FL324">
            <v>0</v>
          </cell>
          <cell r="FS324">
            <v>19642.163418016884</v>
          </cell>
          <cell r="FX324">
            <v>3953.9485214535262</v>
          </cell>
          <cell r="FY324">
            <v>806.31847846863513</v>
          </cell>
          <cell r="FZ324">
            <v>114.342</v>
          </cell>
          <cell r="GG324">
            <v>28.886399999999998</v>
          </cell>
          <cell r="GL324">
            <v>2222.1109592474686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4">
          <cell r="W324">
            <v>21938.497906111112</v>
          </cell>
          <cell r="X324">
            <v>6784.6252352248775</v>
          </cell>
          <cell r="Y324">
            <v>8741.7129999999979</v>
          </cell>
          <cell r="AK324">
            <v>0</v>
          </cell>
          <cell r="AV324">
            <v>0</v>
          </cell>
          <cell r="AY324">
            <v>93607.193800801295</v>
          </cell>
          <cell r="BB324">
            <v>0</v>
          </cell>
          <cell r="BM324">
            <v>0</v>
          </cell>
          <cell r="BN324">
            <v>0</v>
          </cell>
          <cell r="CN324">
            <v>3207.5454384352852</v>
          </cell>
          <cell r="CO324">
            <v>994.33908591493832</v>
          </cell>
          <cell r="CP324">
            <v>0</v>
          </cell>
          <cell r="DB324">
            <v>0</v>
          </cell>
          <cell r="DG324">
            <v>4636.7633041236631</v>
          </cell>
          <cell r="DU324">
            <v>12180.343287580665</v>
          </cell>
          <cell r="DV324">
            <v>3746.4696139035673</v>
          </cell>
          <cell r="DW324">
            <v>0</v>
          </cell>
          <cell r="EL324">
            <v>0</v>
          </cell>
          <cell r="EQ324">
            <v>10573.942151299298</v>
          </cell>
          <cell r="FB324">
            <v>25768.728098255655</v>
          </cell>
          <cell r="FC324">
            <v>7842.5569058597312</v>
          </cell>
          <cell r="FD324">
            <v>201.45000000000002</v>
          </cell>
          <cell r="FL324">
            <v>0</v>
          </cell>
          <cell r="FS324">
            <v>15064.334996565227</v>
          </cell>
          <cell r="FX324">
            <v>2753.2012942189795</v>
          </cell>
          <cell r="FY324">
            <v>836.84444227866129</v>
          </cell>
          <cell r="FZ324">
            <v>0</v>
          </cell>
          <cell r="GG324">
            <v>29.375999999999994</v>
          </cell>
          <cell r="GL324">
            <v>1584.8623902296804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4">
          <cell r="W324">
            <v>3879.6325924095081</v>
          </cell>
          <cell r="X324">
            <v>1016.0666882856553</v>
          </cell>
          <cell r="Y324">
            <v>2121.1511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2266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Y324">
            <v>17222.706405667497</v>
          </cell>
          <cell r="BB324">
            <v>0</v>
          </cell>
          <cell r="BC324">
            <v>0</v>
          </cell>
          <cell r="BM324">
            <v>0</v>
          </cell>
          <cell r="CN324">
            <v>2903.8909312282944</v>
          </cell>
          <cell r="CO324">
            <v>900.20618868077133</v>
          </cell>
          <cell r="CP324">
            <v>0</v>
          </cell>
          <cell r="DB324">
            <v>0</v>
          </cell>
          <cell r="DF324">
            <v>2644.8254388856735</v>
          </cell>
          <cell r="DU324">
            <v>14370.300298117567</v>
          </cell>
          <cell r="DV324">
            <v>3185.7358052822037</v>
          </cell>
          <cell r="DW324">
            <v>1737.9292999999998</v>
          </cell>
          <cell r="EK324">
            <v>0</v>
          </cell>
          <cell r="EP324">
            <v>13431.157391027136</v>
          </cell>
          <cell r="FB324">
            <v>26419.441045411313</v>
          </cell>
          <cell r="FC324">
            <v>7205.8827582585945</v>
          </cell>
          <cell r="FD324">
            <v>805.54499999999996</v>
          </cell>
          <cell r="FE324">
            <v>0</v>
          </cell>
          <cell r="FL324">
            <v>0</v>
          </cell>
          <cell r="FS324">
            <v>15890.184276522055</v>
          </cell>
          <cell r="FX324">
            <v>5923.4985272415706</v>
          </cell>
          <cell r="FY324">
            <v>1575.0975155556848</v>
          </cell>
          <cell r="FZ324">
            <v>155.04</v>
          </cell>
          <cell r="GG324">
            <v>6608.3760000000002</v>
          </cell>
          <cell r="GL324">
            <v>3136.2813177147209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4">
          <cell r="W324">
            <v>1937.3669466117876</v>
          </cell>
          <cell r="X324">
            <v>467.89480235968648</v>
          </cell>
          <cell r="Y324">
            <v>25.4925</v>
          </cell>
          <cell r="AV324">
            <v>0</v>
          </cell>
          <cell r="AY324">
            <v>7191.5101813885622</v>
          </cell>
          <cell r="BM324">
            <v>1153.6000000000001</v>
          </cell>
          <cell r="BN324">
            <v>0</v>
          </cell>
          <cell r="BO324">
            <v>0</v>
          </cell>
          <cell r="BP324">
            <v>0</v>
          </cell>
          <cell r="CN324">
            <v>3139.9850015455659</v>
          </cell>
          <cell r="CO324">
            <v>875.13646349302337</v>
          </cell>
          <cell r="CP324">
            <v>0</v>
          </cell>
          <cell r="DB324">
            <v>0</v>
          </cell>
          <cell r="DG324">
            <v>2833.9842362370605</v>
          </cell>
          <cell r="DL324">
            <v>78.28</v>
          </cell>
          <cell r="DP324">
            <v>57.214649999999992</v>
          </cell>
          <cell r="DT324">
            <v>0</v>
          </cell>
          <cell r="DU324">
            <v>9722.2303320236879</v>
          </cell>
          <cell r="DV324">
            <v>1912.442500278097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P324">
            <v>5776.5874942000546</v>
          </cell>
          <cell r="EU324">
            <v>85946.719999999987</v>
          </cell>
          <cell r="EW324">
            <v>2549.319</v>
          </cell>
          <cell r="EY324">
            <v>0</v>
          </cell>
          <cell r="FA324">
            <v>0</v>
          </cell>
          <cell r="FL324">
            <v>0</v>
          </cell>
          <cell r="FS324">
            <v>0</v>
          </cell>
          <cell r="FV324">
            <v>36457.199999999997</v>
          </cell>
          <cell r="FZ324">
            <v>453.01934999999997</v>
          </cell>
          <cell r="GG324">
            <v>627.39179999999988</v>
          </cell>
          <cell r="GL32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4">
          <cell r="W324">
            <v>0</v>
          </cell>
          <cell r="X324">
            <v>0</v>
          </cell>
          <cell r="Y324">
            <v>0</v>
          </cell>
          <cell r="AV324">
            <v>6.0325704247820963E-10</v>
          </cell>
          <cell r="AW324">
            <v>0</v>
          </cell>
          <cell r="AY324">
            <v>0</v>
          </cell>
          <cell r="CQ324">
            <v>5394.7809728069633</v>
          </cell>
          <cell r="CR324">
            <v>1308.9692421675377</v>
          </cell>
          <cell r="CS324">
            <v>2364.6580358309284</v>
          </cell>
          <cell r="DE324">
            <v>0</v>
          </cell>
          <cell r="DI324">
            <v>4241.5514812742349</v>
          </cell>
          <cell r="DX324">
            <v>16816.95541475654</v>
          </cell>
          <cell r="DY324">
            <v>3825.0289655006886</v>
          </cell>
          <cell r="DZ324">
            <v>1961.3680499999998</v>
          </cell>
          <cell r="EA324">
            <v>0</v>
          </cell>
          <cell r="ET324">
            <v>200.99999999999997</v>
          </cell>
          <cell r="EU324">
            <v>9110.2717824384144</v>
          </cell>
          <cell r="EX324">
            <v>0</v>
          </cell>
          <cell r="EY324">
            <v>0</v>
          </cell>
          <cell r="EZ324">
            <v>0</v>
          </cell>
          <cell r="FB324">
            <v>0</v>
          </cell>
          <cell r="FQ324">
            <v>46008.899999999994</v>
          </cell>
          <cell r="FR324">
            <v>0</v>
          </cell>
          <cell r="GH324">
            <v>127960.81999999998</v>
          </cell>
          <cell r="GK324">
            <v>1518.5147999999999</v>
          </cell>
          <cell r="GL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4">
          <cell r="CQ324">
            <v>1481.6288797886364</v>
          </cell>
          <cell r="CR324">
            <v>364.0236200089052</v>
          </cell>
          <cell r="CS324">
            <v>502.97674608837747</v>
          </cell>
          <cell r="DI324">
            <v>1102.586190886735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4">
          <cell r="W324">
            <v>0</v>
          </cell>
          <cell r="X324">
            <v>0</v>
          </cell>
          <cell r="Y324">
            <v>0</v>
          </cell>
          <cell r="AV324">
            <v>3.3284501701909433E-10</v>
          </cell>
          <cell r="AW324">
            <v>0</v>
          </cell>
          <cell r="AX324">
            <v>0</v>
          </cell>
          <cell r="CT324">
            <v>9048.7833333333328</v>
          </cell>
          <cell r="ED324">
            <v>31314.659999999996</v>
          </cell>
          <cell r="EE324">
            <v>0</v>
          </cell>
          <cell r="EF324">
            <v>0</v>
          </cell>
          <cell r="EG324">
            <v>0</v>
          </cell>
          <cell r="FA324">
            <v>200.99999999999997</v>
          </cell>
          <cell r="FB324">
            <v>0</v>
          </cell>
          <cell r="FE324">
            <v>0</v>
          </cell>
          <cell r="FF324">
            <v>0</v>
          </cell>
          <cell r="FH324">
            <v>0</v>
          </cell>
          <cell r="FX324">
            <v>0</v>
          </cell>
          <cell r="FY324">
            <v>0</v>
          </cell>
          <cell r="GO324">
            <v>118522.95000000001</v>
          </cell>
          <cell r="GP324">
            <v>-25724.799999999999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7.8554687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109" t="s">
        <v>51</v>
      </c>
      <c r="B1" s="109"/>
      <c r="C1" s="109"/>
      <c r="D1" s="109"/>
      <c r="E1" s="109"/>
      <c r="F1" s="109"/>
      <c r="G1" s="110"/>
    </row>
    <row r="2" spans="1:8" ht="21" customHeight="1" x14ac:dyDescent="0.2">
      <c r="A2" s="111" t="s">
        <v>38</v>
      </c>
      <c r="B2" s="112"/>
      <c r="C2" s="112"/>
      <c r="D2" s="112"/>
      <c r="E2" s="112"/>
      <c r="F2" s="112"/>
      <c r="G2" s="112"/>
    </row>
    <row r="3" spans="1:8" ht="14.25" hidden="1" customHeight="1" x14ac:dyDescent="0.2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8" ht="14.2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8" ht="14.2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8" ht="15.75" x14ac:dyDescent="0.25">
      <c r="A9" s="106" t="s">
        <v>8</v>
      </c>
      <c r="B9" s="107"/>
      <c r="C9" s="107"/>
      <c r="D9" s="108"/>
      <c r="E9" s="16">
        <f>SUM(E10:E14)</f>
        <v>568925.37</v>
      </c>
      <c r="F9" s="16">
        <f t="shared" ref="F9:G9" si="0">SUM(F10:F14)</f>
        <v>522324.38000000006</v>
      </c>
      <c r="G9" s="16">
        <f t="shared" si="0"/>
        <v>240646.27000000002</v>
      </c>
    </row>
    <row r="10" spans="1:8" ht="13.15" customHeight="1" x14ac:dyDescent="0.25">
      <c r="A10" s="92" t="s">
        <v>9</v>
      </c>
      <c r="B10" s="93"/>
      <c r="C10" s="93"/>
      <c r="D10" s="94"/>
      <c r="E10" s="17">
        <v>312165.21000000002</v>
      </c>
      <c r="F10" s="17">
        <v>286694.88</v>
      </c>
      <c r="G10" s="17">
        <v>143800.91</v>
      </c>
    </row>
    <row r="11" spans="1:8" ht="14.45" customHeight="1" x14ac:dyDescent="0.25">
      <c r="A11" s="92" t="s">
        <v>10</v>
      </c>
      <c r="B11" s="93"/>
      <c r="C11" s="93"/>
      <c r="D11" s="94"/>
      <c r="E11" s="17"/>
      <c r="F11" s="17"/>
      <c r="G11" s="17"/>
    </row>
    <row r="12" spans="1:8" ht="13.9" customHeight="1" x14ac:dyDescent="0.25">
      <c r="A12" s="92" t="s">
        <v>11</v>
      </c>
      <c r="B12" s="93"/>
      <c r="C12" s="93"/>
      <c r="D12" s="94"/>
      <c r="E12" s="17">
        <v>40521.67</v>
      </c>
      <c r="F12" s="17">
        <v>37258.51</v>
      </c>
      <c r="G12" s="17">
        <v>10620.44</v>
      </c>
    </row>
    <row r="13" spans="1:8" ht="13.5" customHeight="1" x14ac:dyDescent="0.25">
      <c r="A13" s="92" t="s">
        <v>12</v>
      </c>
      <c r="B13" s="93"/>
      <c r="C13" s="93"/>
      <c r="D13" s="94"/>
      <c r="E13" s="17">
        <v>87241.61</v>
      </c>
      <c r="F13" s="17">
        <v>80147.41</v>
      </c>
      <c r="G13" s="17">
        <v>22791.360000000001</v>
      </c>
    </row>
    <row r="14" spans="1:8" ht="14.45" customHeight="1" x14ac:dyDescent="0.25">
      <c r="A14" s="96" t="s">
        <v>13</v>
      </c>
      <c r="B14" s="96"/>
      <c r="C14" s="96"/>
      <c r="D14" s="96"/>
      <c r="E14" s="17">
        <v>128996.88</v>
      </c>
      <c r="F14" s="17">
        <v>118223.58</v>
      </c>
      <c r="G14" s="17">
        <v>63433.56</v>
      </c>
    </row>
    <row r="15" spans="1:8" ht="15.75" x14ac:dyDescent="0.25">
      <c r="A15" s="97" t="s">
        <v>41</v>
      </c>
      <c r="B15" s="98"/>
      <c r="C15" s="98"/>
      <c r="D15" s="99"/>
      <c r="E15" s="16">
        <f>SUM(E16:E19)</f>
        <v>75735.26999999999</v>
      </c>
      <c r="F15" s="16">
        <f t="shared" ref="F15:G15" si="1">SUM(F16:F19)</f>
        <v>69160.52</v>
      </c>
      <c r="G15" s="16">
        <f t="shared" si="1"/>
        <v>29744.9</v>
      </c>
    </row>
    <row r="16" spans="1:8" ht="33.6" customHeight="1" x14ac:dyDescent="0.25">
      <c r="A16" s="100" t="s">
        <v>43</v>
      </c>
      <c r="B16" s="101"/>
      <c r="C16" s="101"/>
      <c r="D16" s="102"/>
      <c r="E16" s="17">
        <v>56451.88</v>
      </c>
      <c r="F16" s="17">
        <v>53358.61</v>
      </c>
      <c r="G16" s="17">
        <v>24463.83</v>
      </c>
    </row>
    <row r="17" spans="1:10" ht="15.75" x14ac:dyDescent="0.25">
      <c r="A17" s="96" t="s">
        <v>44</v>
      </c>
      <c r="B17" s="96"/>
      <c r="C17" s="96"/>
      <c r="D17" s="96"/>
      <c r="E17" s="17">
        <v>423.74</v>
      </c>
      <c r="F17" s="17">
        <v>399.78</v>
      </c>
      <c r="G17" s="18">
        <v>137.01</v>
      </c>
    </row>
    <row r="18" spans="1:10" ht="15.75" x14ac:dyDescent="0.25">
      <c r="A18" s="96" t="s">
        <v>45</v>
      </c>
      <c r="B18" s="96"/>
      <c r="C18" s="96"/>
      <c r="D18" s="96"/>
      <c r="E18" s="17"/>
      <c r="F18" s="17"/>
      <c r="G18" s="18"/>
    </row>
    <row r="19" spans="1:10" ht="15.75" x14ac:dyDescent="0.25">
      <c r="A19" s="96" t="s">
        <v>46</v>
      </c>
      <c r="B19" s="96"/>
      <c r="C19" s="96"/>
      <c r="D19" s="96"/>
      <c r="E19" s="17">
        <v>18859.650000000001</v>
      </c>
      <c r="F19" s="17">
        <v>15402.13</v>
      </c>
      <c r="G19" s="18">
        <v>5144.0600000000004</v>
      </c>
    </row>
    <row r="20" spans="1:10" ht="15.75" x14ac:dyDescent="0.25">
      <c r="A20" s="95" t="s">
        <v>14</v>
      </c>
      <c r="B20" s="95"/>
      <c r="C20" s="95"/>
      <c r="D20" s="95"/>
      <c r="E20" s="17">
        <f>E21</f>
        <v>0</v>
      </c>
      <c r="F20" s="17">
        <f t="shared" ref="F20:G20" si="2">F21</f>
        <v>0</v>
      </c>
      <c r="G20" s="17">
        <f t="shared" si="2"/>
        <v>0</v>
      </c>
    </row>
    <row r="21" spans="1:10" ht="15.75" x14ac:dyDescent="0.25">
      <c r="A21" s="96" t="s">
        <v>15</v>
      </c>
      <c r="B21" s="96"/>
      <c r="C21" s="96"/>
      <c r="D21" s="96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3" t="s">
        <v>52</v>
      </c>
      <c r="B24" s="63"/>
      <c r="C24" s="63"/>
      <c r="D24" s="63"/>
      <c r="E24" s="63"/>
      <c r="F24" s="17">
        <v>-736111.91236974532</v>
      </c>
      <c r="G24" s="19"/>
      <c r="I24" s="28"/>
    </row>
    <row r="25" spans="1:10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39203.2241935809</v>
      </c>
      <c r="I25" s="28"/>
    </row>
    <row r="26" spans="1:10" ht="28.5" customHeight="1" x14ac:dyDescent="0.2">
      <c r="A26" s="89"/>
      <c r="B26" s="90"/>
      <c r="C26" s="90"/>
      <c r="D26" s="90"/>
      <c r="E26" s="91"/>
      <c r="F26" s="83"/>
      <c r="I26" s="28"/>
    </row>
    <row r="27" spans="1:10" ht="15.75" hidden="1" x14ac:dyDescent="0.25">
      <c r="A27" s="71" t="s">
        <v>16</v>
      </c>
      <c r="B27" s="66"/>
      <c r="C27" s="66"/>
      <c r="D27" s="66"/>
      <c r="E27" s="67"/>
      <c r="F27" s="25">
        <f>'[1]УК ВР декабрь нар'!W324</f>
        <v>3331.7899971659494</v>
      </c>
      <c r="I27" s="28"/>
    </row>
    <row r="28" spans="1:10" ht="15.75" hidden="1" x14ac:dyDescent="0.25">
      <c r="A28" s="71" t="s">
        <v>31</v>
      </c>
      <c r="B28" s="66"/>
      <c r="C28" s="66"/>
      <c r="D28" s="66"/>
      <c r="E28" s="67"/>
      <c r="F28" s="25">
        <f>'[1]УК ВР декабрь нар'!X324</f>
        <v>666.18073626882131</v>
      </c>
      <c r="I28" s="28"/>
    </row>
    <row r="29" spans="1:10" ht="15.75" hidden="1" x14ac:dyDescent="0.25">
      <c r="A29" s="71" t="s">
        <v>18</v>
      </c>
      <c r="B29" s="66"/>
      <c r="C29" s="66"/>
      <c r="D29" s="66"/>
      <c r="E29" s="67"/>
      <c r="F29" s="25">
        <f>'[1]УК ВР декабрь нар'!Y324</f>
        <v>0</v>
      </c>
      <c r="I29" s="28"/>
    </row>
    <row r="30" spans="1:10" ht="15.75" hidden="1" x14ac:dyDescent="0.25">
      <c r="A30" s="71" t="s">
        <v>19</v>
      </c>
      <c r="B30" s="66"/>
      <c r="C30" s="66"/>
      <c r="D30" s="66"/>
      <c r="E30" s="67"/>
      <c r="F30" s="25">
        <f>'[1]УК ВР декабрь нар'!AA324+'[1]УК ВР декабрь нар'!AB324+'[1]УК ВР декабрь нар'!AC324+'[1]УК ВР декабрь нар'!AD324+'[1]УК ВР декабрь нар'!AE324+'[1]УК ВР декабрь нар'!AF324+'[1]УК ВР декабрь нар'!AG324+'[1]УК ВР декабрь нар'!AH324+'[1]УК ВР декабрь нар'!AJ324+'[1]УК ВР декабрь нар'!AL324+'[1]УК ВР декабрь нар'!AN324+'[1]УК ВР декабрь нар'!AO324+'[1]УК ВР декабрь нар'!AP324+'[1]УК ВР декабрь нар'!AQ324+'[1]УК ВР декабрь нар'!AR324+'[1]УК ВР декабрь нар'!AT324</f>
        <v>24037.11</v>
      </c>
      <c r="I30" s="28"/>
    </row>
    <row r="31" spans="1:10" ht="36.75" hidden="1" customHeight="1" x14ac:dyDescent="0.25">
      <c r="A31" s="76" t="s">
        <v>32</v>
      </c>
      <c r="B31" s="84"/>
      <c r="C31" s="84"/>
      <c r="D31" s="84"/>
      <c r="E31" s="85"/>
      <c r="F31" s="25">
        <f>'[1]УК ВР декабрь нар'!AY324</f>
        <v>11168.14346014613</v>
      </c>
      <c r="I31" s="28"/>
      <c r="J31" s="28"/>
    </row>
    <row r="32" spans="1:10" ht="15.75" customHeight="1" x14ac:dyDescent="0.2">
      <c r="A32" s="86" t="s">
        <v>33</v>
      </c>
      <c r="B32" s="87"/>
      <c r="C32" s="87"/>
      <c r="D32" s="87"/>
      <c r="E32" s="88"/>
      <c r="F32" s="82">
        <f>SUM(F34:F38)+6225.12</f>
        <v>39722.247412619283</v>
      </c>
      <c r="I32" s="28"/>
      <c r="J32" s="28"/>
    </row>
    <row r="33" spans="1:10" ht="33" customHeight="1" x14ac:dyDescent="0.2">
      <c r="A33" s="89"/>
      <c r="B33" s="90"/>
      <c r="C33" s="90"/>
      <c r="D33" s="90"/>
      <c r="E33" s="91"/>
      <c r="F33" s="83"/>
      <c r="I33" s="28"/>
      <c r="J33" s="28"/>
    </row>
    <row r="34" spans="1:10" ht="15.75" hidden="1" x14ac:dyDescent="0.25">
      <c r="A34" s="79" t="s">
        <v>16</v>
      </c>
      <c r="B34" s="79"/>
      <c r="C34" s="79"/>
      <c r="D34" s="79"/>
      <c r="E34" s="79"/>
      <c r="F34" s="25">
        <f>'[1]УК ВР декабрь нар'!CN324+'[1]УК ВР декабрь нар'!DU324</f>
        <v>15327.076700402671</v>
      </c>
      <c r="I34" s="28"/>
      <c r="J34" s="28"/>
    </row>
    <row r="35" spans="1:10" ht="15.75" hidden="1" x14ac:dyDescent="0.25">
      <c r="A35" s="79" t="s">
        <v>31</v>
      </c>
      <c r="B35" s="79"/>
      <c r="C35" s="79"/>
      <c r="D35" s="79"/>
      <c r="E35" s="79"/>
      <c r="F35" s="25">
        <f>'[1]УК ВР декабрь нар'!CO324+'[1]УК ВР декабрь нар'!DV324</f>
        <v>3232.4694377917804</v>
      </c>
      <c r="I35" s="28"/>
      <c r="J35" s="28"/>
    </row>
    <row r="36" spans="1:10" ht="15.75" hidden="1" x14ac:dyDescent="0.25">
      <c r="A36" s="79" t="s">
        <v>18</v>
      </c>
      <c r="B36" s="79"/>
      <c r="C36" s="79"/>
      <c r="D36" s="79"/>
      <c r="E36" s="79"/>
      <c r="F36" s="25">
        <f>'[1]УК ВР декабрь нар'!CP324+'[1]УК ВР декабрь нар'!DW324</f>
        <v>498.32429999999999</v>
      </c>
      <c r="I36" s="28"/>
      <c r="J36" s="28"/>
    </row>
    <row r="37" spans="1:10" ht="15.75" hidden="1" x14ac:dyDescent="0.25">
      <c r="A37" s="79" t="s">
        <v>19</v>
      </c>
      <c r="B37" s="79"/>
      <c r="C37" s="79"/>
      <c r="D37" s="79"/>
      <c r="E37" s="79"/>
      <c r="F37" s="25">
        <f>'[1]УК ВР декабрь нар'!AI324+'[1]УК ВР декабрь нар'!AJ324+'[1]УК ВР декабрь нар'!AS324+'[1]УК ВР декабрь нар'!BC324+'[1]УК ВР декабрь нар'!DB324+'[1]УК ВР декабрь нар'!EK324+'[1]УК ВР декабрь нар'!AM324</f>
        <v>1153.6000000000001</v>
      </c>
      <c r="I37" s="28"/>
      <c r="J37" s="28"/>
    </row>
    <row r="38" spans="1:10" ht="39.75" hidden="1" customHeight="1" x14ac:dyDescent="0.25">
      <c r="A38" s="76" t="s">
        <v>34</v>
      </c>
      <c r="B38" s="77"/>
      <c r="C38" s="77"/>
      <c r="D38" s="77"/>
      <c r="E38" s="78"/>
      <c r="F38" s="25">
        <f>'[1]УК ВР декабрь нар'!DG324+'[1]УК ВР декабрь нар'!EQ324</f>
        <v>13285.65697442483</v>
      </c>
      <c r="I38" s="28"/>
      <c r="J38" s="28"/>
    </row>
    <row r="39" spans="1:10" ht="32.450000000000003" customHeight="1" x14ac:dyDescent="0.25">
      <c r="A39" s="65" t="s">
        <v>35</v>
      </c>
      <c r="B39" s="80"/>
      <c r="C39" s="80"/>
      <c r="D39" s="80"/>
      <c r="E39" s="81"/>
      <c r="F39" s="26">
        <f>SUM(F40:F48)+33792.28</f>
        <v>93221.710941149533</v>
      </c>
      <c r="I39" s="28"/>
    </row>
    <row r="40" spans="1:10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нар'!FB324+'[1]УК ВР декабрь нар'!FX324</f>
        <v>30444.183993731262</v>
      </c>
      <c r="I40" s="28"/>
    </row>
    <row r="41" spans="1:10" ht="15.75" hidden="1" x14ac:dyDescent="0.25">
      <c r="A41" s="71" t="s">
        <v>31</v>
      </c>
      <c r="B41" s="66"/>
      <c r="C41" s="66"/>
      <c r="D41" s="66"/>
      <c r="E41" s="66"/>
      <c r="F41" s="25">
        <f>'[1]УК ВР декабрь нар'!FC324+'[1]УК ВР декабрь нар'!FY324</f>
        <v>6223.7397701539212</v>
      </c>
      <c r="I41" s="28"/>
    </row>
    <row r="42" spans="1:10" ht="15.6" hidden="1" customHeight="1" x14ac:dyDescent="0.25">
      <c r="A42" s="79" t="s">
        <v>21</v>
      </c>
      <c r="B42" s="79"/>
      <c r="C42" s="79"/>
      <c r="D42" s="79"/>
      <c r="E42" s="71"/>
      <c r="F42" s="25"/>
      <c r="I42" s="28"/>
    </row>
    <row r="43" spans="1:10" ht="15.6" hidden="1" customHeight="1" x14ac:dyDescent="0.25">
      <c r="A43" s="71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9" t="s">
        <v>22</v>
      </c>
      <c r="B44" s="79"/>
      <c r="C44" s="79"/>
      <c r="D44" s="79"/>
      <c r="E44" s="71"/>
      <c r="F44" s="25"/>
      <c r="I44" s="28"/>
    </row>
    <row r="45" spans="1:10" ht="15.6" hidden="1" customHeight="1" x14ac:dyDescent="0.25">
      <c r="A45" s="71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9" t="s">
        <v>18</v>
      </c>
      <c r="B46" s="79"/>
      <c r="C46" s="79"/>
      <c r="D46" s="79"/>
      <c r="E46" s="71"/>
      <c r="F46" s="25">
        <f>'[1]УК ВР декабрь нар'!FD324+'[1]УК ВР декабрь нар'!FZ324</f>
        <v>868.34640000000002</v>
      </c>
      <c r="I46" s="28"/>
    </row>
    <row r="47" spans="1:10" ht="15.75" hidden="1" x14ac:dyDescent="0.25">
      <c r="A47" s="71" t="s">
        <v>19</v>
      </c>
      <c r="B47" s="66"/>
      <c r="C47" s="66"/>
      <c r="D47" s="66"/>
      <c r="E47" s="66"/>
      <c r="F47" s="25">
        <f>'[1]УК ВР декабрь нар'!GG324+'[1]УК ВР декабрь нар'!FL324+'[1]УК ВР декабрь нар'!BB324+'[1]УК ВР декабрь нар'!AK324</f>
        <v>28.886399999999998</v>
      </c>
      <c r="I47" s="28"/>
    </row>
    <row r="48" spans="1:10" ht="43.5" hidden="1" customHeight="1" x14ac:dyDescent="0.25">
      <c r="A48" s="76" t="s">
        <v>36</v>
      </c>
      <c r="B48" s="77"/>
      <c r="C48" s="77"/>
      <c r="D48" s="77"/>
      <c r="E48" s="78"/>
      <c r="F48" s="25">
        <f>'[1]УК ВР декабрь нар'!FS324+'[1]УК ВР декабрь нар'!GL324</f>
        <v>21864.274377264352</v>
      </c>
      <c r="I48" s="28"/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68" t="s">
        <v>47</v>
      </c>
      <c r="B50" s="69"/>
      <c r="C50" s="69"/>
      <c r="D50" s="69"/>
      <c r="E50" s="70"/>
      <c r="F50" s="26">
        <f>F25+F32+F39+F49</f>
        <v>172147.18254734972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27797.11</v>
      </c>
      <c r="I51" s="28"/>
      <c r="K51" s="28"/>
      <c r="L51" s="28"/>
    </row>
    <row r="52" spans="1:12" ht="15.75" x14ac:dyDescent="0.25">
      <c r="A52" s="71" t="s">
        <v>23</v>
      </c>
      <c r="B52" s="66"/>
      <c r="C52" s="66"/>
      <c r="D52" s="66"/>
      <c r="E52" s="66"/>
      <c r="F52" s="25">
        <v>14589.35</v>
      </c>
      <c r="I52" s="28"/>
    </row>
    <row r="53" spans="1:12" ht="15.75" x14ac:dyDescent="0.25">
      <c r="A53" s="71" t="s">
        <v>24</v>
      </c>
      <c r="B53" s="66"/>
      <c r="C53" s="66"/>
      <c r="D53" s="66"/>
      <c r="E53" s="66"/>
      <c r="F53" s="25">
        <v>13207.76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75" t="s">
        <v>49</v>
      </c>
      <c r="B55" s="75"/>
      <c r="C55" s="75"/>
      <c r="D55" s="75"/>
      <c r="E55" s="75"/>
      <c r="F55" s="26">
        <f>F50+F51</f>
        <v>199944.2925473497</v>
      </c>
      <c r="H55" s="28"/>
      <c r="I55" s="28"/>
    </row>
    <row r="56" spans="1:12" ht="15.75" x14ac:dyDescent="0.25">
      <c r="A56" s="63" t="s">
        <v>26</v>
      </c>
      <c r="B56" s="63"/>
      <c r="C56" s="63"/>
      <c r="D56" s="63"/>
      <c r="E56" s="63"/>
      <c r="F56" s="27">
        <f>E16</f>
        <v>56451.88</v>
      </c>
      <c r="I56" s="28"/>
    </row>
    <row r="57" spans="1:12" ht="15.75" x14ac:dyDescent="0.25">
      <c r="A57" s="63" t="s">
        <v>27</v>
      </c>
      <c r="B57" s="63"/>
      <c r="C57" s="63"/>
      <c r="D57" s="63"/>
      <c r="E57" s="63"/>
      <c r="F57" s="26">
        <f>F16</f>
        <v>53358.61</v>
      </c>
      <c r="H57" s="28"/>
      <c r="I57" s="28"/>
    </row>
    <row r="58" spans="1:12" ht="15.75" x14ac:dyDescent="0.25">
      <c r="A58" s="64" t="s">
        <v>28</v>
      </c>
      <c r="B58" s="64"/>
      <c r="C58" s="64"/>
      <c r="D58" s="64"/>
      <c r="E58" s="64"/>
      <c r="F58" s="26">
        <f>F24+F56-F55</f>
        <v>-879604.32491709501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53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'Ковенская 4'!A2:G2</f>
        <v>перед собственниками дома по адресу: ул. Ковенская 4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'Ковенская 4'!G6:H6</f>
        <v>в управлении с 01.09.2011г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'Ковенская 4'!G8:H8</f>
        <v>задолженность с нарастающим итогом с - 01.09.2011г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428134.51</v>
      </c>
      <c r="F9" s="16">
        <f t="shared" ref="F9:G9" si="0">SUM(F10:F15)</f>
        <v>463851.54000000004</v>
      </c>
      <c r="G9" s="16">
        <f t="shared" si="0"/>
        <v>204929.24000000002</v>
      </c>
    </row>
    <row r="10" spans="1:7" ht="15.75" x14ac:dyDescent="0.25">
      <c r="A10" s="92" t="s">
        <v>9</v>
      </c>
      <c r="B10" s="93"/>
      <c r="C10" s="93"/>
      <c r="D10" s="94"/>
      <c r="E10" s="17">
        <v>185248.6</v>
      </c>
      <c r="F10" s="17">
        <v>229583.02</v>
      </c>
      <c r="G10" s="18">
        <v>99466.49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38655.550000000003</v>
      </c>
      <c r="F12" s="17">
        <v>35477</v>
      </c>
      <c r="G12" s="18">
        <v>13798.99</v>
      </c>
    </row>
    <row r="13" spans="1:7" ht="15.75" x14ac:dyDescent="0.25">
      <c r="A13" s="92" t="s">
        <v>12</v>
      </c>
      <c r="B13" s="93"/>
      <c r="C13" s="93"/>
      <c r="D13" s="94"/>
      <c r="E13" s="17">
        <v>81535.039999999994</v>
      </c>
      <c r="F13" s="17">
        <v>73522.759999999995</v>
      </c>
      <c r="G13" s="18">
        <v>30803.64</v>
      </c>
    </row>
    <row r="14" spans="1:7" ht="15.75" x14ac:dyDescent="0.25">
      <c r="A14" s="96" t="s">
        <v>13</v>
      </c>
      <c r="B14" s="96"/>
      <c r="C14" s="96"/>
      <c r="D14" s="96"/>
      <c r="E14" s="17">
        <v>72095.710000000006</v>
      </c>
      <c r="F14" s="17">
        <v>82640.789999999994</v>
      </c>
      <c r="G14" s="18">
        <v>52888.480000000003</v>
      </c>
    </row>
    <row r="15" spans="1:7" ht="15.75" x14ac:dyDescent="0.25">
      <c r="A15" s="92" t="s">
        <v>68</v>
      </c>
      <c r="B15" s="93"/>
      <c r="C15" s="93"/>
      <c r="D15" s="94"/>
      <c r="E15" s="17">
        <v>50599.61</v>
      </c>
      <c r="F15" s="17">
        <v>42627.97</v>
      </c>
      <c r="G15" s="18">
        <v>7971.64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58890.57</v>
      </c>
      <c r="F16" s="16">
        <f>SUM(F17:F20)</f>
        <v>72847.199999999997</v>
      </c>
      <c r="G16" s="16">
        <f>SUM(G17:G20)</f>
        <v>15788.27</v>
      </c>
    </row>
    <row r="17" spans="1:12" ht="15.75" x14ac:dyDescent="0.25">
      <c r="A17" s="115" t="s">
        <v>43</v>
      </c>
      <c r="B17" s="116"/>
      <c r="C17" s="116"/>
      <c r="D17" s="117"/>
      <c r="E17" s="17">
        <v>38625.39</v>
      </c>
      <c r="F17" s="17">
        <v>53228.71</v>
      </c>
      <c r="G17" s="18">
        <v>9860.51</v>
      </c>
    </row>
    <row r="18" spans="1:12" ht="15.75" x14ac:dyDescent="0.25">
      <c r="A18" s="96" t="s">
        <v>55</v>
      </c>
      <c r="B18" s="96"/>
      <c r="C18" s="96"/>
      <c r="D18" s="96"/>
      <c r="E18" s="17">
        <v>423.6</v>
      </c>
      <c r="F18" s="17">
        <v>423.26</v>
      </c>
      <c r="G18" s="18">
        <v>137.35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19841.580000000002</v>
      </c>
      <c r="F20" s="17">
        <v>19195.23</v>
      </c>
      <c r="G20" s="18">
        <v>5790.41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3" t="s">
        <v>59</v>
      </c>
      <c r="B25" s="63"/>
      <c r="C25" s="63"/>
      <c r="D25" s="63"/>
      <c r="E25" s="63"/>
      <c r="F25" s="38">
        <f>'Ковенская 4'!F58</f>
        <v>-879604.32491709501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131072.02994213728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'[2]УК ВР декабрь нар'!W324</f>
        <v>21938.497906111112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'[2]УК ВР декабрь нар'!X324</f>
        <v>6784.6252352248775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'[2]УК ВР декабрь нар'!Y324</f>
        <v>8741.7129999999979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'[2]УК ВР декабрь нар'!AV324+'[2]УК ВР декабрь нар'!BN324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'[2]УК ВР декабрь нар'!AY324</f>
        <v>93607.193800801295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SUM(F35:F39)+2974.88</f>
        <v>38314.282881257415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нар'!CN324+'[2]УК ВР декабрь нар'!DU324</f>
        <v>15387.88872601595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нар'!CO324+'[2]УК ВР декабрь нар'!DV324</f>
        <v>4740.8086998185054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нар'!CP324+'[2]УК ВР декабрь нар'!DW324</f>
        <v>0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нар'!BM324+'[2]УК ВР декабрь нар'!DB324+'[2]УК ВР декабрь нар'!EL324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'[2]УК ВР декабрь нар'!DG324+'[2]УК ВР декабрь нар'!EQ324</f>
        <v>15210.705455422962</v>
      </c>
    </row>
    <row r="40" spans="1:12" ht="15.75" x14ac:dyDescent="0.25">
      <c r="A40" s="65" t="s">
        <v>35</v>
      </c>
      <c r="B40" s="80"/>
      <c r="C40" s="80"/>
      <c r="D40" s="80"/>
      <c r="E40" s="81"/>
      <c r="F40" s="26">
        <f>SUM(F41:F49)</f>
        <v>54081.354127407925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нар'!FB324+'[2]УК ВР декабрь нар'!FX324</f>
        <v>28521.929392474634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'[2]УК ВР декабрь нар'!FC324+'[2]УК ВР декабрь нар'!FY324</f>
        <v>8679.4013481383918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'[2]УК ВР декабрь нар'!FD324+'[2]УК ВР декабрь нар'!FZ324</f>
        <v>201.45000000000002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'[2]УК ВР декабрь нар'!GG324+'[2]УК ВР декабрь нар'!FL324+'[2]УК ВР декабрь нар'!BB324+'[2]УК ВР декабрь нар'!AK324</f>
        <v>29.375999999999994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'[2]УК ВР декабрь нар'!FS324+'[2]УК ВР декабрь нар'!GL324</f>
        <v>16649.197386794905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65</v>
      </c>
      <c r="B51" s="69"/>
      <c r="C51" s="69"/>
      <c r="D51" s="69"/>
      <c r="E51" s="70"/>
      <c r="F51" s="26">
        <f>F26+F33+F40+F50</f>
        <v>223467.66695080261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27042.39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12806.13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14236.26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250510.05695080262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38625.39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53228.71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-1091488.9918678976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69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'Ковенская 4'!A2:G2</f>
        <v>перед собственниками дома по адресу: ул. Ковенская 4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'Ковенская 4'!G6:H6</f>
        <v>в управлении с 01.09.2011г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'Ковенская 4'!G8:H8</f>
        <v>задолженность с нарастающим итогом с - 01.09.2011г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99188.07</v>
      </c>
      <c r="F9" s="16">
        <f t="shared" ref="F9:G9" si="0">SUM(F10:F15)</f>
        <v>89506.44</v>
      </c>
      <c r="G9" s="16">
        <f t="shared" si="0"/>
        <v>214610.87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5591.04</v>
      </c>
      <c r="G10" s="18">
        <v>93875.45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32169.08</v>
      </c>
      <c r="F12" s="17">
        <v>25531.88</v>
      </c>
      <c r="G12" s="18">
        <v>20436.189999999999</v>
      </c>
    </row>
    <row r="13" spans="1:7" ht="15.75" x14ac:dyDescent="0.25">
      <c r="A13" s="92" t="s">
        <v>12</v>
      </c>
      <c r="B13" s="93"/>
      <c r="C13" s="93"/>
      <c r="D13" s="94"/>
      <c r="E13" s="17">
        <v>68528.52</v>
      </c>
      <c r="F13" s="17">
        <v>54609.13</v>
      </c>
      <c r="G13" s="18">
        <v>44723.03</v>
      </c>
    </row>
    <row r="14" spans="1:7" ht="15.75" x14ac:dyDescent="0.25">
      <c r="A14" s="96" t="s">
        <v>13</v>
      </c>
      <c r="B14" s="96"/>
      <c r="C14" s="96"/>
      <c r="D14" s="96"/>
      <c r="E14" s="17">
        <v>-1509.53</v>
      </c>
      <c r="F14" s="17">
        <v>2499.4499999999998</v>
      </c>
      <c r="G14" s="18">
        <v>48879.5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1274.94</v>
      </c>
      <c r="G15" s="18">
        <v>6696.7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61477.210000000006</v>
      </c>
      <c r="F16" s="16">
        <f>SUM(F17:F20)</f>
        <v>47926.04</v>
      </c>
      <c r="G16" s="16">
        <f>SUM(G17:G20)</f>
        <v>29339.439999999999</v>
      </c>
    </row>
    <row r="17" spans="1:12" ht="15.75" x14ac:dyDescent="0.25">
      <c r="A17" s="115" t="s">
        <v>43</v>
      </c>
      <c r="B17" s="116"/>
      <c r="C17" s="116"/>
      <c r="D17" s="117"/>
      <c r="E17" s="17">
        <v>39845.160000000003</v>
      </c>
      <c r="F17" s="17">
        <v>32279.39</v>
      </c>
      <c r="G17" s="18">
        <v>17426.28</v>
      </c>
    </row>
    <row r="18" spans="1:12" ht="15.75" x14ac:dyDescent="0.25">
      <c r="A18" s="96" t="s">
        <v>55</v>
      </c>
      <c r="B18" s="96"/>
      <c r="C18" s="96"/>
      <c r="D18" s="96"/>
      <c r="E18" s="17">
        <v>520.39</v>
      </c>
      <c r="F18" s="17">
        <v>357.12</v>
      </c>
      <c r="G18" s="18">
        <v>300.62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21111.66</v>
      </c>
      <c r="F20" s="17">
        <v>15289.53</v>
      </c>
      <c r="G20" s="18">
        <v>11612.54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71</v>
      </c>
      <c r="B25" s="63"/>
      <c r="C25" s="63"/>
      <c r="D25" s="63"/>
      <c r="E25" s="63"/>
      <c r="F25" s="38">
        <f>'Ковенская 4(2019)'!F59</f>
        <v>-1091488.9918678976</v>
      </c>
      <c r="G25" s="19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26505.55678636266</v>
      </c>
    </row>
    <row r="27" spans="1:12" ht="67.15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'[3]УК ВР декабрь нар'!W324</f>
        <v>3879.6325924095081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'[3]УК ВР декабрь нар'!X324</f>
        <v>1016.0666882856553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'[3]УК ВР декабрь нар'!Y324</f>
        <v>2121.1511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'[3]УК ВР декабрь нар'!AA324+'[3]УК ВР декабрь нар'!AB324+'[3]УК ВР декабрь нар'!AC324+'[3]УК ВР декабрь нар'!AD324+'[3]УК ВР декабрь нар'!AE324+'[3]УК ВР декабрь нар'!AF324+'[3]УК ВР декабрь нар'!AG324+'[3]УК ВР декабрь нар'!AH324+'[3]УК ВР декабрь нар'!AJ324+'[3]УК ВР декабрь нар'!AL324+'[3]УК ВР декабрь нар'!AN324+'[3]УК ВР декабрь нар'!AO324+'[3]УК ВР декабрь нар'!AP324+'[3]УК ВР декабрь нар'!AQ324+'[3]УК ВР декабрь нар'!AR324+'[3]УК ВР декабрь нар'!AT324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'[3]УК ВР декабрь нар'!AY324</f>
        <v>17222.706405667497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SUM(F35:F39)+2618.8</f>
        <v>41792.845353221652</v>
      </c>
    </row>
    <row r="34" spans="1:12" ht="79.900000000000006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'[3]УК ВР декабрь нар'!CN324+'[3]УК ВР декабрь нар'!DU324</f>
        <v>17274.191229345863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'[3]УК ВР декабрь нар'!CO324+'[3]УК ВР декабрь нар'!DV324</f>
        <v>4085.9419939629752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'[3]УК ВР декабрь нар'!CP324+'[3]УК ВР декабрь нар'!DW324</f>
        <v>1737.9292999999998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'[3]УК ВР декабрь нар'!AI324+'[3]УК ВР декабрь нар'!AJ324+'[3]УК ВР декабрь нар'!AS324+'[3]УК ВР декабрь нар'!BC324+'[3]УК ВР декабрь нар'!BM324+'[3]УК ВР декабрь нар'!DB324+'[3]УК ВР декабрь нар'!EK324+'[3]УК ВР декабрь нар'!AM324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'[3]УК ВР декабрь нар'!DF324+'[3]УК ВР декабрь нар'!EP324</f>
        <v>16075.982829912809</v>
      </c>
    </row>
    <row r="40" spans="1:12" ht="69" customHeight="1" x14ac:dyDescent="0.25">
      <c r="A40" s="65" t="s">
        <v>74</v>
      </c>
      <c r="B40" s="80"/>
      <c r="C40" s="80"/>
      <c r="D40" s="80"/>
      <c r="E40" s="81"/>
      <c r="F40" s="26">
        <f>SUM(F41:F49)</f>
        <v>67719.346440703928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нар'!FB324+'[3]УК ВР декабрь нар'!FX324</f>
        <v>32342.939572652882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'[3]УК ВР декабрь нар'!FC324+'[3]УК ВР декабрь нар'!FY324</f>
        <v>8780.9802738142789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'[3]УК ВР декабрь нар'!FD324+'[3]УК ВР декабрь нар'!FZ324</f>
        <v>960.58499999999992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'[3]УК ВР декабрь нар'!GG324+'[3]УК ВР декабрь нар'!FL324+'[3]УК ВР декабрь нар'!FE324+'[3]УК ВР декабрь нар'!BB324+'[3]УК ВР декабрь нар'!AK324</f>
        <v>6608.3760000000002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'[3]УК ВР декабрь нар'!FS324+'[3]УК ВР декабрь нар'!GL324</f>
        <v>19026.465594236775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6">
        <f>F26+F33+F40+F50</f>
        <v>136017.74858028826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18439.59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4534.2299999999996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13905.36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154457.33858028825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39845.160000000003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32279.39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-1206101.1704481859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27" sqref="G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9" t="s">
        <v>76</v>
      </c>
      <c r="B1" s="109"/>
      <c r="C1" s="109"/>
      <c r="D1" s="109"/>
      <c r="E1" s="109"/>
      <c r="F1" s="109"/>
      <c r="G1" s="110"/>
    </row>
    <row r="2" spans="1:7" x14ac:dyDescent="0.2">
      <c r="A2" s="111" t="str">
        <f>'Ковенская 4'!A2:G2</f>
        <v>перед собственниками дома по адресу: ул. Ковенская 4</v>
      </c>
      <c r="B2" s="112"/>
      <c r="C2" s="112"/>
      <c r="D2" s="112"/>
      <c r="E2" s="112"/>
      <c r="F2" s="112"/>
      <c r="G2" s="112"/>
    </row>
    <row r="3" spans="1:7" hidden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'Ковенская 4'!G6</f>
        <v>в управлении с 01.09.2011г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'Ковенская 4'!G8</f>
        <v>задолженность с нарастающим итогом с - 01.09.2011г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0</v>
      </c>
      <c r="F9" s="16">
        <f t="shared" ref="F9:G9" si="0">SUM(F10:F15)</f>
        <v>12589.310000000001</v>
      </c>
      <c r="G9" s="16">
        <f t="shared" si="0"/>
        <v>202021.56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3176.1</v>
      </c>
      <c r="G10" s="18">
        <v>90699.35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0</v>
      </c>
      <c r="F12" s="17">
        <v>2446.8200000000002</v>
      </c>
      <c r="G12" s="18">
        <v>17989.37</v>
      </c>
    </row>
    <row r="13" spans="1:7" ht="15.75" x14ac:dyDescent="0.25">
      <c r="A13" s="92" t="s">
        <v>12</v>
      </c>
      <c r="B13" s="93"/>
      <c r="C13" s="93"/>
      <c r="D13" s="94"/>
      <c r="E13" s="17">
        <v>0</v>
      </c>
      <c r="F13" s="17">
        <v>5168.62</v>
      </c>
      <c r="G13" s="18">
        <v>39554.410000000003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1568.66</v>
      </c>
      <c r="G14" s="18">
        <v>47310.84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229.11</v>
      </c>
      <c r="G15" s="18">
        <v>6467.59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64604.509999999995</v>
      </c>
      <c r="F16" s="16">
        <f t="shared" ref="F16:G16" si="1">SUM(F17:F20)</f>
        <v>54147.560000000005</v>
      </c>
      <c r="G16" s="16">
        <f t="shared" si="1"/>
        <v>39796.39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40338.92</v>
      </c>
      <c r="F17" s="17">
        <v>32516.7</v>
      </c>
      <c r="G17" s="18">
        <v>25248.5</v>
      </c>
    </row>
    <row r="18" spans="1:12" ht="15.75" x14ac:dyDescent="0.25">
      <c r="A18" s="96" t="s">
        <v>55</v>
      </c>
      <c r="B18" s="96"/>
      <c r="C18" s="96"/>
      <c r="D18" s="96"/>
      <c r="E18" s="17">
        <v>709.35</v>
      </c>
      <c r="F18" s="17">
        <v>627.07000000000005</v>
      </c>
      <c r="G18" s="18">
        <v>382.9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23556.240000000002</v>
      </c>
      <c r="F20" s="17">
        <v>21003.79</v>
      </c>
      <c r="G20" s="18">
        <v>14164.99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77</v>
      </c>
      <c r="B25" s="63"/>
      <c r="C25" s="63"/>
      <c r="D25" s="63"/>
      <c r="E25" s="63"/>
      <c r="F25" s="38">
        <f>'Ковенская 4(2020)'!F59</f>
        <v>-1206101.1704481859</v>
      </c>
      <c r="G25" s="19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10775.864430360036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5">
        <f>'[4]УК ВР декабрь нар'!W324</f>
        <v>1937.3669466117876</v>
      </c>
      <c r="L28" s="39"/>
    </row>
    <row r="29" spans="1:12" ht="15.75" hidden="1" x14ac:dyDescent="0.25">
      <c r="A29" s="71" t="s">
        <v>31</v>
      </c>
      <c r="B29" s="66"/>
      <c r="C29" s="66"/>
      <c r="D29" s="66"/>
      <c r="E29" s="67"/>
      <c r="F29" s="25">
        <f>'[4]УК ВР декабрь нар'!X324</f>
        <v>467.89480235968648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5">
        <f>'[4]УК ВР декабрь нар'!Y324+'[4]УК ВР декабрь нар'!DX324</f>
        <v>25.4925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5">
        <f>'[4]УК ВР декабрь нар'!AV324+'[4]УК ВР декабрь нар'!BM324+'[4]УК ВР декабрь нар'!BN324+'[4]УК ВР декабрь нар'!BO324+'[4]УК ВР декабрь нар'!BP324+'[4]УК ВР декабрь нар'!EG324+'[4]УК ВР декабрь нар'!EH324+'[4]УК ВР декабрь нар'!EI324+'[4]УК ВР декабрь нар'!EJ324</f>
        <v>1153.6000000000001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5">
        <f>'[4]УК ВР декабрь нар'!AY324</f>
        <v>7191.5101813885622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SUM(F35:F39)+9472.2</f>
        <v>33868.060677777496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'[4]УК ВР декабрь нар'!CN324+'[4]УК ВР декабрь нар'!DU324</f>
        <v>12862.215333569253</v>
      </c>
      <c r="L35" s="39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'[4]УК ВР декабрь нар'!CO324+'[4]УК ВР декабрь нар'!DV324</f>
        <v>2787.5789637711205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'[4]УК ВР декабрь нар'!CP324+'[4]УК ВР декабрь нар'!DL324+'[4]УК ВР декабрь нар'!DP324+'[4]УК ВР декабрь нар'!DT324</f>
        <v>135.49464999999998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'[4]УК ВР декабрь нар'!DB324+'[4]УК ВР декабрь нар'!DY324+'[4]УК ВР декабрь нар'!DZ324+'[4]УК ВР декабрь нар'!EA324+'[4]УК ВР декабрь нар'!EB324+'[4]УК ВР декабрь нар'!EC324+'[4]УК ВР декабрь нар'!ED324+'[4]УК ВР декабрь нар'!EE324+'[4]УК ВР декабрь нар'!EF324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5">
        <f>'[4]УК ВР декабрь нар'!DG324+'[4]УК ВР декабрь нар'!EP324</f>
        <v>8610.5717304371155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6">
        <f>SUM(F41:F49)</f>
        <v>126033.65014999999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нар'!$EU324+'[4]УК ВР декабрь нар'!FV324+'[4]УК ВР декабрь нар'!EY324</f>
        <v>122403.91999999998</v>
      </c>
      <c r="L41" s="39"/>
    </row>
    <row r="42" spans="1:12" ht="15.75" hidden="1" x14ac:dyDescent="0.25">
      <c r="A42" s="71" t="s">
        <v>31</v>
      </c>
      <c r="B42" s="66"/>
      <c r="C42" s="66"/>
      <c r="D42" s="66"/>
      <c r="E42" s="66"/>
      <c r="F42" s="25"/>
    </row>
    <row r="43" spans="1:12" ht="15.75" hidden="1" x14ac:dyDescent="0.25">
      <c r="A43" s="79" t="s">
        <v>21</v>
      </c>
      <c r="B43" s="79"/>
      <c r="C43" s="79"/>
      <c r="D43" s="79"/>
      <c r="E43" s="71"/>
      <c r="F43" s="25"/>
    </row>
    <row r="44" spans="1:12" ht="15.75" hidden="1" x14ac:dyDescent="0.25">
      <c r="A44" s="71" t="s">
        <v>17</v>
      </c>
      <c r="B44" s="66"/>
      <c r="C44" s="66"/>
      <c r="D44" s="66"/>
      <c r="E44" s="66"/>
      <c r="F44" s="25"/>
    </row>
    <row r="45" spans="1:12" ht="15.75" hidden="1" x14ac:dyDescent="0.25">
      <c r="A45" s="79" t="s">
        <v>22</v>
      </c>
      <c r="B45" s="79"/>
      <c r="C45" s="79"/>
      <c r="D45" s="79"/>
      <c r="E45" s="71"/>
      <c r="F45" s="25"/>
    </row>
    <row r="46" spans="1:12" ht="15.75" hidden="1" x14ac:dyDescent="0.25">
      <c r="A46" s="71" t="s">
        <v>17</v>
      </c>
      <c r="B46" s="66"/>
      <c r="C46" s="66"/>
      <c r="D46" s="66"/>
      <c r="E46" s="66"/>
      <c r="F46" s="25"/>
    </row>
    <row r="47" spans="1:12" ht="15.75" hidden="1" x14ac:dyDescent="0.25">
      <c r="A47" s="79" t="s">
        <v>18</v>
      </c>
      <c r="B47" s="79"/>
      <c r="C47" s="79"/>
      <c r="D47" s="79"/>
      <c r="E47" s="71"/>
      <c r="F47" s="25">
        <f>'[4]УК ВР декабрь нар'!EW324+'[4]УК ВР декабрь нар'!FA324+'[4]УК ВР декабрь нар'!FZ324</f>
        <v>3002.33835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5">
        <f>'[4]УК ВР декабрь нар'!FL324+'[4]УК ВР декабрь нар'!GG324</f>
        <v>627.39179999999988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5">
        <f>'[4]УК ВР декабрь нар'!FS324+'[4]УК ВР декабрь нар'!GL324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75</v>
      </c>
      <c r="B51" s="69"/>
      <c r="C51" s="69"/>
      <c r="D51" s="69"/>
      <c r="E51" s="70"/>
      <c r="F51" s="26">
        <f>F26+F33+F40+F50</f>
        <v>170677.57525813751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27291.7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1798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25493.7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197969.27525813752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40338.92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32516.7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-1363731.5257063236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112"/>
      <c r="I1" s="43"/>
    </row>
    <row r="2" spans="1:9" ht="22.5" customHeight="1" x14ac:dyDescent="0.2">
      <c r="A2" s="121" t="str">
        <f>'Ковенская 4(2021)'!A2:G2</f>
        <v>перед собственниками дома по адресу: ул. Ковенская 4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-1011.36</v>
      </c>
      <c r="F10" s="55">
        <f>SUM(F11:F16)</f>
        <v>1016.12</v>
      </c>
      <c r="G10" s="55">
        <f>SUM(G11:G16)</f>
        <v>67180.930000000008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26054.49</v>
      </c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0.68</v>
      </c>
      <c r="F13" s="18">
        <v>141.47999999999999</v>
      </c>
      <c r="G13" s="18">
        <v>45.59</v>
      </c>
    </row>
    <row r="14" spans="1:9" ht="15.75" x14ac:dyDescent="0.25">
      <c r="A14" s="131" t="s">
        <v>12</v>
      </c>
      <c r="B14" s="132"/>
      <c r="C14" s="132"/>
      <c r="D14" s="133"/>
      <c r="E14" s="18">
        <v>0</v>
      </c>
      <c r="F14" s="18">
        <v>718.2</v>
      </c>
      <c r="G14" s="18">
        <v>7976.87</v>
      </c>
    </row>
    <row r="15" spans="1:9" ht="15.75" x14ac:dyDescent="0.25">
      <c r="A15" s="124" t="s">
        <v>13</v>
      </c>
      <c r="B15" s="124"/>
      <c r="C15" s="124"/>
      <c r="D15" s="124"/>
      <c r="E15" s="18">
        <v>0</v>
      </c>
      <c r="F15" s="18">
        <v>1029.8</v>
      </c>
      <c r="G15" s="18">
        <v>33002.54</v>
      </c>
    </row>
    <row r="16" spans="1:9" ht="15.75" x14ac:dyDescent="0.25">
      <c r="A16" s="131" t="s">
        <v>80</v>
      </c>
      <c r="B16" s="132"/>
      <c r="C16" s="132"/>
      <c r="D16" s="133"/>
      <c r="E16" s="18">
        <v>-1012.04</v>
      </c>
      <c r="F16" s="18">
        <v>-873.36</v>
      </c>
      <c r="G16" s="18">
        <v>101.44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39948.120000000003</v>
      </c>
      <c r="F17" s="18">
        <v>39139.050000000003</v>
      </c>
      <c r="G17" s="18">
        <v>6991.65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25772.79</v>
      </c>
      <c r="F21" s="56">
        <f t="shared" ref="F21:G21" si="0">SUM(F22:F25)</f>
        <v>23683.19</v>
      </c>
      <c r="G21" s="56">
        <f t="shared" si="0"/>
        <v>7387.66</v>
      </c>
    </row>
    <row r="22" spans="1:10" ht="15.75" x14ac:dyDescent="0.25">
      <c r="A22" s="131" t="s">
        <v>55</v>
      </c>
      <c r="B22" s="132"/>
      <c r="C22" s="132"/>
      <c r="D22" s="133"/>
      <c r="E22" s="18">
        <v>736.69</v>
      </c>
      <c r="F22" s="18">
        <v>621.57000000000005</v>
      </c>
      <c r="G22" s="18">
        <v>267.04000000000002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24868.74</v>
      </c>
      <c r="F24" s="18">
        <v>22970.82</v>
      </c>
      <c r="G24" s="18">
        <v>6962.34</v>
      </c>
    </row>
    <row r="25" spans="1:10" ht="15.75" x14ac:dyDescent="0.25">
      <c r="A25" s="131" t="s">
        <v>86</v>
      </c>
      <c r="B25" s="132"/>
      <c r="C25" s="132"/>
      <c r="D25" s="133"/>
      <c r="E25" s="18">
        <v>167.36</v>
      </c>
      <c r="F25" s="18">
        <v>90.8</v>
      </c>
      <c r="G25" s="18">
        <v>158.28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87</v>
      </c>
      <c r="B30" s="63"/>
      <c r="C30" s="63"/>
      <c r="D30" s="63"/>
      <c r="E30" s="63"/>
      <c r="F30" s="38">
        <f>'Ковенская 4(2021)'!F59</f>
        <v>-1363731.5257063236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46008.900000000598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'[6]УК ВР декабрь нар'!W324+'[6]УК ВР декабрь нар'!EX324</f>
        <v>0</v>
      </c>
      <c r="G33" s="1"/>
      <c r="H33" s="1"/>
      <c r="L33" s="39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'[6]УК ВР декабрь нар'!X324+'[6]УК ВР декабрь нар'!EY324</f>
        <v>0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'[6]УК ВР декабрь нар'!Y324+'[6]УК ВР декабрь нар'!EZ324+'[6]УК ВР декабрь нар'!FB324+'[6]УК ВР декабрь нар'!AW324</f>
        <v>0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'[6]УК ВР декабрь нар'!AV324+'[6]УК ВР декабрь нар'!FQ324</f>
        <v>46008.900000000598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5">
        <f>'[6]УК ВР декабрь нар'!AY324+'[6]УК ВР декабрь нар'!FR324</f>
        <v>0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SUM(F40:F44)+3192.1</f>
        <v>48416.683944775301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'[6]УК ВР декабрь нар'!CQ324+'[6]УК ВР декабрь нар'!DX324</f>
        <v>22211.736387563502</v>
      </c>
      <c r="G40" s="1"/>
      <c r="H40" s="1"/>
      <c r="L40" s="39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декабрь нар'!CR324+'[6]УК ВР декабрь нар'!DY324</f>
        <v>5133.9982076682263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декабрь нар'!DZ324+'[6]УК ВР декабрь нар'!EA324+'[6]УК ВР декабрь нар'!CS324</f>
        <v>4326.0260858309284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нар'!DE324+'[6]УК ВР декабрь нар'!ET324</f>
        <v>200.99999999999997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'[6]УК ВР декабрь нар'!DI324+'[6]УК ВР декабрь нар'!EU324</f>
        <v>13351.823263712649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129479.33479999998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нар'!GH324</f>
        <v>127960.81999999998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'[6]УК ВР декабрь нар'!GK324+'[6]УК ВР декабрь нар'!GL324+'[6]УК ВР декабрь нар'!GN324+'[6]УК ВР декабрь нар'!GO324+'[6]УК ВР декабрь нар'!GP324+'[6]УК ВР декабрь нар'!GQ324+'[6]УК ВР декабрь нар'!GR324+'[6]УК ВР декабрь нар'!GS324+'[6]УК ВР декабрь нар'!GT324+'[6]УК ВР декабрь нар'!GU324+'[6]УК ВР декабрь нар'!GV324</f>
        <v>1518.5147999999999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223904.91874477587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16224.18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1832.81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14391.37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240129.09874477587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39948.120000000003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39139.050000000003</v>
      </c>
      <c r="G63" s="1"/>
      <c r="H63" s="28"/>
    </row>
    <row r="64" spans="1:15" ht="15.75" x14ac:dyDescent="0.25">
      <c r="A64" s="64" t="s">
        <v>88</v>
      </c>
      <c r="B64" s="64"/>
      <c r="C64" s="64"/>
      <c r="D64" s="64"/>
      <c r="E64" s="64"/>
      <c r="F64" s="26">
        <f>F30+F62-F61</f>
        <v>-1563912.5044510993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-1570904.1544510992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45" sqref="F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112"/>
      <c r="I1" s="43"/>
    </row>
    <row r="2" spans="1:9" ht="22.5" customHeight="1" x14ac:dyDescent="0.2">
      <c r="A2" s="121" t="str">
        <f>'Ковенская 4(2022)'!A2:G2</f>
        <v>перед собственниками дома по адресу: ул. Ковенская 4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171.38</v>
      </c>
      <c r="G10" s="55">
        <f>SUM(G11:G16)</f>
        <v>9694.5300000000007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7473.79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51.66</v>
      </c>
      <c r="G13" s="18">
        <v>-6.07</v>
      </c>
    </row>
    <row r="14" spans="1:9" ht="15.75" x14ac:dyDescent="0.25">
      <c r="A14" s="131" t="s">
        <v>12</v>
      </c>
      <c r="B14" s="132"/>
      <c r="C14" s="132"/>
      <c r="D14" s="133"/>
      <c r="E14" s="18">
        <v>0</v>
      </c>
      <c r="F14" s="18">
        <v>119.72</v>
      </c>
      <c r="G14" s="18">
        <v>37.5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2087.87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101.44</v>
      </c>
    </row>
    <row r="17" spans="1:10" ht="63.75" customHeight="1" x14ac:dyDescent="0.25">
      <c r="A17" s="139" t="s">
        <v>81</v>
      </c>
      <c r="B17" s="140"/>
      <c r="C17" s="140"/>
      <c r="D17" s="141"/>
      <c r="E17" s="18">
        <v>40312.68</v>
      </c>
      <c r="F17" s="18">
        <v>29511.93</v>
      </c>
      <c r="G17" s="18">
        <v>18497.009999999998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28875.269999999997</v>
      </c>
      <c r="F21" s="56">
        <f>SUM(F22:F25)</f>
        <v>24039.539999999997</v>
      </c>
      <c r="G21" s="56">
        <f>SUM(G22:G25)</f>
        <v>12223.39</v>
      </c>
    </row>
    <row r="22" spans="1:10" ht="15.75" x14ac:dyDescent="0.25">
      <c r="A22" s="131" t="s">
        <v>92</v>
      </c>
      <c r="B22" s="132"/>
      <c r="C22" s="132"/>
      <c r="D22" s="133"/>
      <c r="E22" s="18">
        <v>825.51</v>
      </c>
      <c r="F22" s="18">
        <v>730.28</v>
      </c>
      <c r="G22" s="18">
        <v>362.27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27514.92</v>
      </c>
      <c r="F24" s="18">
        <v>22822.94</v>
      </c>
      <c r="G24" s="18">
        <v>11654.32</v>
      </c>
    </row>
    <row r="25" spans="1:10" ht="15.75" x14ac:dyDescent="0.25">
      <c r="A25" s="131" t="s">
        <v>86</v>
      </c>
      <c r="B25" s="132"/>
      <c r="C25" s="132"/>
      <c r="D25" s="133"/>
      <c r="E25" s="18">
        <v>534.84</v>
      </c>
      <c r="F25" s="18">
        <v>486.32</v>
      </c>
      <c r="G25" s="18">
        <v>206.8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94</v>
      </c>
      <c r="B30" s="63"/>
      <c r="C30" s="63"/>
      <c r="D30" s="63"/>
      <c r="E30" s="63"/>
      <c r="F30" s="38">
        <f>'Ковенская 4(2022)'!F64</f>
        <v>-1563912.5044510993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3.3284501701909433E-10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'[7]УК ВР декабрь нар'!W324+'[7]УК ВР декабрь нар'!FE324</f>
        <v>0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'[7]УК ВР декабрь нар'!FF324+'[7]УК ВР декабрь нар'!X324</f>
        <v>0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'[7]УК ВР декабрь нар'!Y324+'[7]УК ВР декабрь нар'!FH324+'[7]УК ВР декабрь нар'!AW324</f>
        <v>0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'[7]УК ВР декабрь нар'!AV324+'[7]УК ВР декабрь нар'!FX324</f>
        <v>3.3284501701909433E-10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5">
        <f>'[7]УК ВР декабрь нар'!FY324+'[7]УК ВР декабрь нар'!AX324</f>
        <v>0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SUM(F40:F44)+9744.8</f>
        <v>53760.458770105979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5">
        <f>'[7]УК ВР март нар'!CQ324+'[7]УК ВР декабрь нар'!CT324+'[7]УК ВР декабрь нар'!ED324+'[7]УК ВР декабрь нар'!EE324</f>
        <v>41845.072213121966</v>
      </c>
      <c r="G40" s="1"/>
      <c r="H40" s="1"/>
      <c r="L40" s="39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5">
        <f>'[7]УК ВР март нар'!CR324+'[7]УК ВР декабрь нар'!EF324</f>
        <v>364.0236200089052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5">
        <f>'[7]УК ВР март нар'!CS324+'[7]УК ВР декабрь нар'!EG324</f>
        <v>502.97674608837747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5">
        <f>'[7]УК ВР декабрь нар'!FA324</f>
        <v>200.99999999999997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'[7]УК ВР март нар'!DI324+'[7]УК ВР декабрь нар'!FB324</f>
        <v>1102.586190886735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92798.150000000009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нар'!GO324+'[7]УК ВР декабрь нар'!GP324</f>
        <v>92798.150000000009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'[7]УК ВР декабрь нар'!GR324+'[7]УК ВР декабрь нар'!GS324+'[7]УК ВР декабрь нар'!GT324+'[7]УК ВР декабрь нар'!GU324+'[7]УК ВР декабрь нар'!GV324+'[7]УК ВР декабрь нар'!GW324+'[7]УК ВР декабрь нар'!GX324+'[7]УК ВР декабрь нар'!GY324+'[7]УК ВР декабрь нар'!GZ324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146558.60877010634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16141.26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1932.93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14208.33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162699.86877010635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40312.68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29511.93</v>
      </c>
      <c r="G63" s="1"/>
      <c r="H63" s="28"/>
    </row>
    <row r="64" spans="1:15" ht="15.75" x14ac:dyDescent="0.25">
      <c r="A64" s="64" t="s">
        <v>88</v>
      </c>
      <c r="B64" s="64"/>
      <c r="C64" s="64"/>
      <c r="D64" s="64"/>
      <c r="E64" s="64"/>
      <c r="F64" s="26">
        <f>F30+F62-F61</f>
        <v>-1686299.6932212058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-1704796.7032212059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Ковенская 4</vt:lpstr>
      <vt:lpstr>Ковенская 4(2019)</vt:lpstr>
      <vt:lpstr>Ковенская 4(2020)</vt:lpstr>
      <vt:lpstr>Ковенская 4(2021)</vt:lpstr>
      <vt:lpstr>Ковенская 4(2022)</vt:lpstr>
      <vt:lpstr>Ковенская 4(2023)</vt:lpstr>
      <vt:lpstr>'Ковенская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2018-04-11T08:41:27Z</cp:lastPrinted>
  <dcterms:created xsi:type="dcterms:W3CDTF">2013-05-24T09:13:10Z</dcterms:created>
  <dcterms:modified xsi:type="dcterms:W3CDTF">2024-05-20T10:54:13Z</dcterms:modified>
</cp:coreProperties>
</file>